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Իսահակյան գրադարան" sheetId="4" r:id="rId1"/>
    <sheet name="Sheet1" sheetId="1" r:id="rId2"/>
    <sheet name="Sheet2" sheetId="2" r:id="rId3"/>
    <sheet name="Sheet3" sheetId="3" r:id="rId4"/>
  </sheets>
  <definedNames>
    <definedName name="_xlnm.Print_Area" localSheetId="0">'Իսահակյան գրադարան'!$A$1:$J$89</definedName>
  </definedNames>
  <calcPr calcId="125725"/>
</workbook>
</file>

<file path=xl/calcChain.xml><?xml version="1.0" encoding="utf-8"?>
<calcChain xmlns="http://schemas.openxmlformats.org/spreadsheetml/2006/main">
  <c r="H47" i="4"/>
  <c r="H48"/>
  <c r="H49"/>
  <c r="H50"/>
  <c r="H51"/>
  <c r="H52"/>
  <c r="H54"/>
  <c r="H55"/>
  <c r="H56"/>
  <c r="H57"/>
  <c r="H58"/>
  <c r="H60"/>
  <c r="H61"/>
  <c r="H62"/>
  <c r="H63"/>
  <c r="H64"/>
  <c r="H65"/>
  <c r="H66"/>
  <c r="H46"/>
  <c r="H16"/>
  <c r="H17"/>
  <c r="H18"/>
  <c r="H19"/>
  <c r="H20"/>
  <c r="H21"/>
  <c r="H23"/>
  <c r="H24"/>
  <c r="H25"/>
  <c r="H26"/>
  <c r="H27"/>
  <c r="H28"/>
  <c r="H30"/>
  <c r="H33"/>
  <c r="H34"/>
  <c r="H35"/>
  <c r="H36"/>
  <c r="H37"/>
  <c r="H38"/>
  <c r="H39"/>
  <c r="H40"/>
  <c r="H41"/>
  <c r="H42"/>
  <c r="H15"/>
  <c r="I14"/>
  <c r="I71"/>
  <c r="I67"/>
  <c r="I45"/>
  <c r="I13" l="1"/>
</calcChain>
</file>

<file path=xl/sharedStrings.xml><?xml version="1.0" encoding="utf-8"?>
<sst xmlns="http://schemas.openxmlformats.org/spreadsheetml/2006/main" count="206" uniqueCount="92">
  <si>
    <t>դրամ</t>
  </si>
  <si>
    <t>Հակահրդեհային ավտոմատ համակարգի տեխնիկական սպասարկում</t>
  </si>
  <si>
    <t>Խոսակցության վճար</t>
  </si>
  <si>
    <t>հատ</t>
  </si>
  <si>
    <t>Հիմնական հեռախոսագծի բաժանորդային վճար</t>
  </si>
  <si>
    <t>Աղբահանության ծառայություններ</t>
  </si>
  <si>
    <t>Կենտրոնական գրադարանում ջեռուցման և օդափոխման համակարգերի ընթացիկ տեխնիկական սպասարկում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</si>
  <si>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</si>
  <si>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Ախտաբանություն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</si>
  <si>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</si>
  <si>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Ջրի բաշխման ծառայություններ</t>
  </si>
  <si>
    <t>Խողովակաշարով գազային վառելիքի բաշխման ծառայություններ</t>
  </si>
  <si>
    <t>կվտ</t>
  </si>
  <si>
    <t>Էլեկտրոէներգիայի բաշխման ծառայություններ</t>
  </si>
  <si>
    <t>ՄԱՍ 2   ԾԱՌԱՅՈՒԹՅՈՒՆՆԵՐ</t>
  </si>
  <si>
    <t>Համակարգիչներ, համակարգչային սարքավորումներ</t>
  </si>
  <si>
    <t>Թեմատիկ գրականություն</t>
  </si>
  <si>
    <t>Հիմնական միջոցներ</t>
  </si>
  <si>
    <t>լիտր</t>
  </si>
  <si>
    <t>Սպիտակեցնող միջոց (ժավել)</t>
  </si>
  <si>
    <t>Դույլ</t>
  </si>
  <si>
    <t>Ավել</t>
  </si>
  <si>
    <t>Կողպեք</t>
  </si>
  <si>
    <t>Ջրի ծորակ</t>
  </si>
  <si>
    <t>գմ</t>
  </si>
  <si>
    <t>Էլեկտրական լար</t>
  </si>
  <si>
    <t>Փոշի մաքրելու ջնջոց            (սեղանի շոր)</t>
  </si>
  <si>
    <t>Սալահատակի մաքրող նյութ</t>
  </si>
  <si>
    <t>Սանհանգույց ախտահանելու հեղուկ</t>
  </si>
  <si>
    <t>Հատակ մաքրելու ջնջոց (շոր)</t>
  </si>
  <si>
    <t>Օճառ</t>
  </si>
  <si>
    <t>Կողպեքի  միջուկ</t>
  </si>
  <si>
    <t>զույգ</t>
  </si>
  <si>
    <t>Ռետինե ձեռնոց</t>
  </si>
  <si>
    <t>Ռախշա</t>
  </si>
  <si>
    <t>Լվացքի փոշի</t>
  </si>
  <si>
    <t>Երկարացման լար</t>
  </si>
  <si>
    <t xml:space="preserve">Կարճ ցերեկային լամպ </t>
  </si>
  <si>
    <t>Երկար ցերեկային լամպ</t>
  </si>
  <si>
    <t>Լամպ` էլեկտրական</t>
  </si>
  <si>
    <t>Գոգաթիակ</t>
  </si>
  <si>
    <t>Ապակի լվանալու հեղուկ</t>
  </si>
  <si>
    <t>Տնտեսական ապրանքներ.</t>
  </si>
  <si>
    <t>Թերթերի բաժանորդագրություն</t>
  </si>
  <si>
    <t>Քարթրիջ</t>
  </si>
  <si>
    <t>Հաշվասարք (կալկուլյատոր)</t>
  </si>
  <si>
    <t>տուփ</t>
  </si>
  <si>
    <t>Կարիչի մետաղապլաստե կապեր</t>
  </si>
  <si>
    <t>Կարիչ (ստեպլեր)</t>
  </si>
  <si>
    <t>Նշումների թուղթ</t>
  </si>
  <si>
    <t>Սրիչ մատիտի</t>
  </si>
  <si>
    <t>Թղթապանակ (ռեգիստրատոր)</t>
  </si>
  <si>
    <t xml:space="preserve">Ֆլոմաստեր </t>
  </si>
  <si>
    <t>Կոճգամ</t>
  </si>
  <si>
    <t>Գրացուցակների քարտ</t>
  </si>
  <si>
    <t>Ընթերցողական քարտեր</t>
  </si>
  <si>
    <t>Քարթրիջների լիցքավորում</t>
  </si>
  <si>
    <t>Սկրեպ (ամրակ)</t>
  </si>
  <si>
    <t>Պարկեր աղբի համար</t>
  </si>
  <si>
    <t>Սկոչ</t>
  </si>
  <si>
    <t>Թղթապանակ</t>
  </si>
  <si>
    <t>Գրքամատյան</t>
  </si>
  <si>
    <t>Գրասենյակային գիրք</t>
  </si>
  <si>
    <t>Մատիտ</t>
  </si>
  <si>
    <t>Գրիչ</t>
  </si>
  <si>
    <t>Շտրիխ</t>
  </si>
  <si>
    <t>Արագակար</t>
  </si>
  <si>
    <t>Սոսինձ</t>
  </si>
  <si>
    <t xml:space="preserve">Թուղթ սև </t>
  </si>
  <si>
    <t>Ֆայլ</t>
  </si>
  <si>
    <t>Ռետին</t>
  </si>
  <si>
    <t xml:space="preserve">                                                                 Գրասենյակային ապրանքներ.</t>
  </si>
  <si>
    <t>ՄԱՍ 1   ԱՊՐԱՆՔՆԵՐ</t>
  </si>
  <si>
    <t>Չափման միավորը</t>
  </si>
  <si>
    <t>Քանակը</t>
  </si>
  <si>
    <t>Գնման առարկայի անվանումը</t>
  </si>
  <si>
    <t>Ամսագրերի բաժանորդագրություն</t>
  </si>
  <si>
    <t>Հոդվածը</t>
  </si>
  <si>
    <t>Անվանումը</t>
  </si>
  <si>
    <t>Գնման  ձև   (ընթացակարգը)</t>
  </si>
  <si>
    <t>Միավորի գինը</t>
  </si>
  <si>
    <t>Ընդամենը ծախսերը (դրամ)</t>
  </si>
  <si>
    <t>08 բաժին 02 խումբ 01 դաս</t>
  </si>
  <si>
    <t>Լազերային սկավառակ                          (CD և DVD)</t>
  </si>
  <si>
    <t>Միջանցիկ կոդը՝ ըստ CPV դասակարգման</t>
  </si>
  <si>
    <t>ԲԸԱՀ</t>
  </si>
  <si>
    <t>Գլխ. հաշվ.                                           Ս. Չակրյան</t>
  </si>
  <si>
    <t xml:space="preserve">   Տնօրեն՝                                            Հ. Կարապետյան</t>
  </si>
  <si>
    <t>Թուղթ A4</t>
  </si>
  <si>
    <t>Հակահրդեհային միջոցների ձեռք բերում և լիցքավորում</t>
  </si>
  <si>
    <t>Մանկական  և գեղարվեստական գրականություն</t>
  </si>
  <si>
    <t xml:space="preserve"> 2014 թվականի բյուջեի միջոցներով նախատեսվող &lt;&lt;Ա. Իսահակյանի անվան ԿԳ&gt;&gt; ՀՈԱԿ-ի գնումների պլան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</si>
</sst>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.0"/>
    <numFmt numFmtId="166" formatCode="0.0;[Red]0.0"/>
    <numFmt numFmtId="167" formatCode="0;[Red]0"/>
    <numFmt numFmtId="168" formatCode="0.00;[Red]0.00"/>
  </numFmts>
  <fonts count="16">
    <font>
      <sz val="11"/>
      <color theme="1"/>
      <name val="Calibri"/>
      <family val="2"/>
      <scheme val="minor"/>
    </font>
    <font>
      <sz val="10"/>
      <name val="Arial"/>
      <charset val="204"/>
    </font>
    <font>
      <sz val="11"/>
      <name val="Arial Unicode"/>
      <family val="2"/>
    </font>
    <font>
      <b/>
      <sz val="12"/>
      <name val="Arial LatArm"/>
      <family val="2"/>
    </font>
    <font>
      <sz val="10"/>
      <color indexed="8"/>
      <name val="MS Sans Serif"/>
    </font>
    <font>
      <sz val="11"/>
      <name val="Arial LatArm"/>
      <family val="2"/>
    </font>
    <font>
      <sz val="11"/>
      <name val="Arial Unicode"/>
      <family val="2"/>
      <charset val="204"/>
    </font>
    <font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b/>
      <sz val="11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LatArm"/>
      <family val="2"/>
    </font>
    <font>
      <sz val="10"/>
      <name val="Arial LatArm"/>
      <family val="2"/>
    </font>
    <font>
      <sz val="12"/>
      <name val="Arial Unicode"/>
      <family val="2"/>
    </font>
    <font>
      <sz val="14"/>
      <name val="Arial Unicode"/>
      <family val="2"/>
    </font>
    <font>
      <sz val="16"/>
      <name val="Arial Unicod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5">
    <xf numFmtId="0" fontId="0" fillId="0" borderId="0" xfId="0"/>
    <xf numFmtId="0" fontId="2" fillId="0" borderId="0" xfId="1" applyFont="1"/>
    <xf numFmtId="0" fontId="2" fillId="0" borderId="1" xfId="1" applyFont="1" applyBorder="1"/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Border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wrapText="1"/>
    </xf>
    <xf numFmtId="0" fontId="5" fillId="2" borderId="2" xfId="2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0" fillId="2" borderId="1" xfId="1" applyFont="1" applyFill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/>
    </xf>
    <xf numFmtId="167" fontId="11" fillId="0" borderId="1" xfId="1" applyNumberFormat="1" applyFont="1" applyBorder="1" applyAlignment="1">
      <alignment horizontal="center" vertical="center"/>
    </xf>
    <xf numFmtId="168" fontId="12" fillId="0" borderId="1" xfId="1" applyNumberFormat="1" applyFont="1" applyBorder="1" applyAlignment="1">
      <alignment horizontal="center" vertical="center"/>
    </xf>
    <xf numFmtId="166" fontId="12" fillId="0" borderId="1" xfId="1" applyNumberFormat="1" applyFont="1" applyBorder="1" applyAlignment="1">
      <alignment horizontal="center" vertical="center"/>
    </xf>
    <xf numFmtId="0" fontId="11" fillId="2" borderId="2" xfId="2" applyFont="1" applyFill="1" applyBorder="1" applyAlignment="1">
      <alignment horizontal="center" wrapText="1"/>
    </xf>
    <xf numFmtId="0" fontId="11" fillId="2" borderId="2" xfId="2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0" fontId="13" fillId="0" borderId="0" xfId="1" applyFont="1"/>
    <xf numFmtId="0" fontId="5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4" fontId="2" fillId="0" borderId="0" xfId="1" applyNumberFormat="1" applyFont="1" applyAlignment="1">
      <alignment horizontal="right"/>
    </xf>
    <xf numFmtId="1" fontId="5" fillId="2" borderId="1" xfId="2" applyNumberFormat="1" applyFont="1" applyFill="1" applyBorder="1" applyAlignment="1">
      <alignment horizontal="center"/>
    </xf>
    <xf numFmtId="1" fontId="14" fillId="0" borderId="0" xfId="1" applyNumberFormat="1" applyFont="1" applyAlignment="1">
      <alignment horizontal="center"/>
    </xf>
    <xf numFmtId="1" fontId="2" fillId="0" borderId="0" xfId="1" applyNumberFormat="1" applyFont="1"/>
    <xf numFmtId="1" fontId="14" fillId="0" borderId="0" xfId="1" applyNumberFormat="1" applyFont="1" applyAlignment="1">
      <alignment vertical="center"/>
    </xf>
    <xf numFmtId="1" fontId="2" fillId="0" borderId="0" xfId="1" applyNumberFormat="1" applyFont="1" applyAlignment="1">
      <alignment horizontal="center"/>
    </xf>
    <xf numFmtId="1" fontId="13" fillId="0" borderId="1" xfId="1" applyNumberFormat="1" applyFont="1" applyBorder="1" applyAlignment="1">
      <alignment horizontal="center" vertical="center" wrapText="1"/>
    </xf>
    <xf numFmtId="1" fontId="9" fillId="2" borderId="4" xfId="1" applyNumberFormat="1" applyFont="1" applyFill="1" applyBorder="1" applyAlignment="1">
      <alignment horizontal="center" vertical="center" wrapText="1"/>
    </xf>
    <xf numFmtId="1" fontId="11" fillId="2" borderId="1" xfId="2" applyNumberFormat="1" applyFont="1" applyFill="1" applyBorder="1" applyAlignment="1">
      <alignment horizontal="center"/>
    </xf>
    <xf numFmtId="1" fontId="5" fillId="2" borderId="1" xfId="2" applyNumberFormat="1" applyFont="1" applyFill="1" applyBorder="1" applyAlignment="1">
      <alignment horizontal="center" vertical="center"/>
    </xf>
    <xf numFmtId="1" fontId="9" fillId="2" borderId="4" xfId="1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center"/>
    </xf>
    <xf numFmtId="1" fontId="5" fillId="0" borderId="1" xfId="2" applyNumberFormat="1" applyFont="1" applyBorder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1" fontId="13" fillId="0" borderId="1" xfId="1" applyNumberFormat="1" applyFont="1" applyBorder="1" applyAlignment="1">
      <alignment vertical="center" wrapText="1"/>
    </xf>
    <xf numFmtId="1" fontId="13" fillId="0" borderId="1" xfId="1" applyNumberFormat="1" applyFont="1" applyBorder="1" applyAlignment="1">
      <alignment horizontal="center"/>
    </xf>
    <xf numFmtId="1" fontId="3" fillId="0" borderId="4" xfId="1" applyNumberFormat="1" applyFont="1" applyBorder="1" applyAlignment="1">
      <alignment horizontal="center" vertical="center"/>
    </xf>
    <xf numFmtId="1" fontId="12" fillId="0" borderId="4" xfId="1" applyNumberFormat="1" applyFont="1" applyBorder="1" applyAlignment="1">
      <alignment horizontal="center" vertical="center"/>
    </xf>
    <xf numFmtId="1" fontId="11" fillId="0" borderId="4" xfId="1" applyNumberFormat="1" applyFont="1" applyBorder="1" applyAlignment="1">
      <alignment horizontal="center" vertical="center"/>
    </xf>
    <xf numFmtId="1" fontId="5" fillId="0" borderId="4" xfId="1" applyNumberFormat="1" applyFont="1" applyBorder="1" applyAlignment="1">
      <alignment horizontal="center" vertical="center"/>
    </xf>
    <xf numFmtId="1" fontId="6" fillId="0" borderId="4" xfId="1" applyNumberFormat="1" applyFont="1" applyBorder="1" applyAlignment="1">
      <alignment horizontal="center" vertical="center"/>
    </xf>
    <xf numFmtId="1" fontId="12" fillId="0" borderId="4" xfId="1" applyNumberFormat="1" applyFont="1" applyFill="1" applyBorder="1" applyAlignment="1">
      <alignment horizontal="center" vertical="center"/>
    </xf>
    <xf numFmtId="1" fontId="6" fillId="0" borderId="4" xfId="1" applyNumberFormat="1" applyFont="1" applyFill="1" applyBorder="1" applyAlignment="1">
      <alignment horizontal="center" vertical="center"/>
    </xf>
    <xf numFmtId="0" fontId="14" fillId="0" borderId="0" xfId="1" applyFont="1" applyAlignment="1">
      <alignment horizontal="center"/>
    </xf>
    <xf numFmtId="1" fontId="14" fillId="0" borderId="0" xfId="1" applyNumberFormat="1" applyFont="1"/>
    <xf numFmtId="0" fontId="14" fillId="0" borderId="0" xfId="1" applyFont="1"/>
    <xf numFmtId="1" fontId="14" fillId="0" borderId="0" xfId="1" applyNumberFormat="1" applyFont="1" applyBorder="1" applyAlignment="1">
      <alignment horizontal="center" vertical="center" wrapText="1"/>
    </xf>
    <xf numFmtId="164" fontId="14" fillId="0" borderId="0" xfId="1" applyNumberFormat="1" applyFont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1" fontId="15" fillId="0" borderId="0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64" fontId="13" fillId="0" borderId="1" xfId="1" applyNumberFormat="1" applyFont="1" applyBorder="1" applyAlignment="1">
      <alignment horizontal="center" vertical="center" wrapText="1"/>
    </xf>
    <xf numFmtId="1" fontId="13" fillId="0" borderId="1" xfId="1" applyNumberFormat="1" applyFont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left" vertical="center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11" fillId="2" borderId="4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14" fillId="0" borderId="0" xfId="1" applyFont="1" applyAlignment="1">
      <alignment horizontal="right"/>
    </xf>
    <xf numFmtId="0" fontId="10" fillId="2" borderId="4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16"/>
  <sheetViews>
    <sheetView tabSelected="1" view="pageBreakPreview" zoomScale="85" zoomScaleSheetLayoutView="85" workbookViewId="0">
      <selection activeCell="K8" sqref="K8"/>
    </sheetView>
  </sheetViews>
  <sheetFormatPr defaultRowHeight="14.25"/>
  <cols>
    <col min="1" max="1" width="11.85546875" style="4" customWidth="1"/>
    <col min="2" max="2" width="17.85546875" style="43" customWidth="1"/>
    <col min="3" max="3" width="9.140625" style="1"/>
    <col min="4" max="4" width="18.140625" style="1" customWidth="1"/>
    <col min="5" max="5" width="10.7109375" style="1" customWidth="1"/>
    <col min="6" max="6" width="19.42578125" style="1" customWidth="1"/>
    <col min="7" max="8" width="13.42578125" style="4" customWidth="1"/>
    <col min="9" max="9" width="13.42578125" style="43" customWidth="1"/>
    <col min="10" max="10" width="15.42578125" style="4" customWidth="1"/>
    <col min="11" max="11" width="28.7109375" style="3" customWidth="1"/>
    <col min="12" max="16384" width="9.140625" style="1"/>
  </cols>
  <sheetData>
    <row r="2" spans="1:11" ht="15" customHeight="1">
      <c r="C2" s="31"/>
      <c r="D2" s="31"/>
      <c r="E2" s="31"/>
      <c r="F2" s="31"/>
      <c r="G2" s="30"/>
      <c r="H2" s="30"/>
      <c r="I2" s="40"/>
      <c r="J2" s="1"/>
      <c r="K2" s="1"/>
    </row>
    <row r="3" spans="1:11" ht="18">
      <c r="C3" s="31"/>
      <c r="D3" s="31"/>
      <c r="E3" s="31"/>
      <c r="F3" s="31"/>
      <c r="G3" s="91"/>
      <c r="H3" s="91"/>
      <c r="I3" s="91"/>
      <c r="J3" s="91"/>
      <c r="K3" s="1"/>
    </row>
    <row r="4" spans="1:11" ht="18">
      <c r="C4" s="31"/>
      <c r="D4" s="31"/>
      <c r="E4" s="31"/>
      <c r="F4" s="31"/>
      <c r="G4" s="61"/>
      <c r="H4" s="62"/>
      <c r="I4" s="63"/>
      <c r="J4" s="63"/>
    </row>
    <row r="5" spans="1:11" ht="18" customHeight="1">
      <c r="C5" s="31"/>
      <c r="D5" s="31"/>
      <c r="E5" s="31"/>
      <c r="F5" s="31"/>
      <c r="G5" s="91"/>
      <c r="H5" s="91"/>
      <c r="I5" s="91"/>
      <c r="J5" s="91"/>
      <c r="K5" s="1"/>
    </row>
    <row r="6" spans="1:11" ht="18">
      <c r="C6" s="31"/>
      <c r="D6" s="31"/>
      <c r="E6" s="31"/>
      <c r="F6" s="31"/>
      <c r="G6" s="30"/>
      <c r="H6" s="30"/>
      <c r="I6" s="42"/>
      <c r="J6" s="1"/>
      <c r="K6" s="1"/>
    </row>
    <row r="7" spans="1:11" ht="60" customHeight="1">
      <c r="A7" s="67" t="s">
        <v>91</v>
      </c>
      <c r="B7" s="67"/>
      <c r="C7" s="67"/>
      <c r="D7" s="67"/>
      <c r="E7" s="67"/>
      <c r="F7" s="67"/>
      <c r="G7" s="67"/>
      <c r="H7" s="67"/>
      <c r="I7" s="67"/>
      <c r="J7" s="67"/>
      <c r="K7" s="1"/>
    </row>
    <row r="8" spans="1:11" ht="60" customHeight="1">
      <c r="A8" s="64"/>
      <c r="B8" s="64"/>
      <c r="C8" s="64"/>
      <c r="D8" s="64"/>
      <c r="E8" s="64"/>
      <c r="F8" s="64"/>
      <c r="G8" s="64"/>
      <c r="H8" s="64"/>
      <c r="I8" s="64"/>
      <c r="J8" s="64"/>
      <c r="K8" s="1"/>
    </row>
    <row r="9" spans="1:11" ht="15" customHeight="1">
      <c r="A9" s="66" t="s">
        <v>77</v>
      </c>
      <c r="B9" s="68" t="s">
        <v>75</v>
      </c>
      <c r="C9" s="68"/>
      <c r="D9" s="68"/>
      <c r="E9" s="68"/>
      <c r="F9" s="69" t="s">
        <v>79</v>
      </c>
      <c r="G9" s="69" t="s">
        <v>73</v>
      </c>
      <c r="H9" s="69" t="s">
        <v>80</v>
      </c>
      <c r="I9" s="70" t="s">
        <v>81</v>
      </c>
      <c r="J9" s="69" t="s">
        <v>74</v>
      </c>
    </row>
    <row r="10" spans="1:11" ht="123.75" customHeight="1">
      <c r="A10" s="66"/>
      <c r="B10" s="52" t="s">
        <v>84</v>
      </c>
      <c r="C10" s="66" t="s">
        <v>78</v>
      </c>
      <c r="D10" s="66"/>
      <c r="E10" s="66"/>
      <c r="F10" s="69"/>
      <c r="G10" s="69"/>
      <c r="H10" s="69"/>
      <c r="I10" s="70"/>
      <c r="J10" s="69"/>
    </row>
    <row r="11" spans="1:11" ht="18" customHeight="1">
      <c r="B11" s="53">
        <v>1</v>
      </c>
      <c r="C11" s="66">
        <v>2</v>
      </c>
      <c r="D11" s="66"/>
      <c r="E11" s="66"/>
      <c r="F11" s="35">
        <v>3</v>
      </c>
      <c r="G11" s="29">
        <v>4</v>
      </c>
      <c r="H11" s="35">
        <v>5</v>
      </c>
      <c r="I11" s="44">
        <v>6</v>
      </c>
      <c r="J11" s="29">
        <v>7</v>
      </c>
    </row>
    <row r="12" spans="1:11" ht="18" customHeight="1">
      <c r="A12" s="37"/>
      <c r="B12" s="53"/>
      <c r="C12" s="66" t="s">
        <v>82</v>
      </c>
      <c r="D12" s="66"/>
      <c r="E12" s="66"/>
      <c r="F12" s="35"/>
      <c r="G12" s="35"/>
      <c r="H12" s="35"/>
      <c r="I12" s="44"/>
      <c r="J12" s="35"/>
    </row>
    <row r="13" spans="1:11" ht="14.25" customHeight="1">
      <c r="A13" s="92" t="s">
        <v>72</v>
      </c>
      <c r="B13" s="93"/>
      <c r="C13" s="93"/>
      <c r="D13" s="93"/>
      <c r="E13" s="94"/>
      <c r="F13" s="2"/>
      <c r="G13" s="28"/>
      <c r="H13" s="28"/>
      <c r="I13" s="45">
        <f>I14+I45+I67</f>
        <v>5794000</v>
      </c>
      <c r="J13" s="28"/>
    </row>
    <row r="14" spans="1:11" s="5" customFormat="1" ht="35.25" customHeight="1">
      <c r="A14" s="25">
        <v>1</v>
      </c>
      <c r="B14" s="54"/>
      <c r="C14" s="82" t="s">
        <v>71</v>
      </c>
      <c r="D14" s="83"/>
      <c r="E14" s="84"/>
      <c r="F14" s="8"/>
      <c r="G14" s="27"/>
      <c r="H14" s="36"/>
      <c r="I14" s="46">
        <f>SUM(I15:I44)</f>
        <v>2242000</v>
      </c>
      <c r="J14" s="23"/>
      <c r="K14" s="3"/>
    </row>
    <row r="15" spans="1:11" s="5" customFormat="1" ht="24" customHeight="1">
      <c r="A15" s="22">
        <v>1.1000000000000001</v>
      </c>
      <c r="B15" s="59">
        <v>30197630</v>
      </c>
      <c r="C15" s="88" t="s">
        <v>88</v>
      </c>
      <c r="D15" s="89"/>
      <c r="E15" s="90"/>
      <c r="F15" s="14" t="s">
        <v>85</v>
      </c>
      <c r="G15" s="26" t="s">
        <v>46</v>
      </c>
      <c r="H15" s="33">
        <f>I15/J15</f>
        <v>2500</v>
      </c>
      <c r="I15" s="39">
        <v>307500</v>
      </c>
      <c r="J15" s="9">
        <v>123</v>
      </c>
      <c r="K15" s="3"/>
    </row>
    <row r="16" spans="1:11" s="5" customFormat="1" ht="25.5" customHeight="1">
      <c r="A16" s="22">
        <v>1.2</v>
      </c>
      <c r="B16" s="55">
        <v>30192100</v>
      </c>
      <c r="C16" s="88" t="s">
        <v>70</v>
      </c>
      <c r="D16" s="89"/>
      <c r="E16" s="90"/>
      <c r="F16" s="14" t="s">
        <v>85</v>
      </c>
      <c r="G16" s="26" t="s">
        <v>3</v>
      </c>
      <c r="H16" s="33">
        <f t="shared" ref="H16:H66" si="0">I16/J16</f>
        <v>100</v>
      </c>
      <c r="I16" s="39">
        <v>2900</v>
      </c>
      <c r="J16" s="9">
        <v>29</v>
      </c>
      <c r="K16" s="3"/>
    </row>
    <row r="17" spans="1:11" s="5" customFormat="1" ht="24" customHeight="1">
      <c r="A17" s="22">
        <v>1.3</v>
      </c>
      <c r="B17" s="55">
        <v>39264000</v>
      </c>
      <c r="C17" s="71" t="s">
        <v>69</v>
      </c>
      <c r="D17" s="72"/>
      <c r="E17" s="73"/>
      <c r="F17" s="14" t="s">
        <v>85</v>
      </c>
      <c r="G17" s="26" t="s">
        <v>3</v>
      </c>
      <c r="H17" s="33">
        <f t="shared" si="0"/>
        <v>10</v>
      </c>
      <c r="I17" s="39">
        <v>20000</v>
      </c>
      <c r="J17" s="9">
        <v>2000</v>
      </c>
      <c r="K17" s="3"/>
    </row>
    <row r="18" spans="1:11" s="5" customFormat="1" ht="26.25" customHeight="1">
      <c r="A18" s="22">
        <v>1.4</v>
      </c>
      <c r="B18" s="55">
        <v>22991000</v>
      </c>
      <c r="C18" s="71" t="s">
        <v>68</v>
      </c>
      <c r="D18" s="72"/>
      <c r="E18" s="73"/>
      <c r="F18" s="14" t="s">
        <v>85</v>
      </c>
      <c r="G18" s="26" t="s">
        <v>46</v>
      </c>
      <c r="H18" s="33">
        <f t="shared" si="0"/>
        <v>1000</v>
      </c>
      <c r="I18" s="39">
        <v>5000</v>
      </c>
      <c r="J18" s="9">
        <v>5</v>
      </c>
      <c r="K18" s="3"/>
    </row>
    <row r="19" spans="1:11" s="5" customFormat="1" ht="23.25" customHeight="1">
      <c r="A19" s="22">
        <v>1.5</v>
      </c>
      <c r="B19" s="55">
        <v>24910000</v>
      </c>
      <c r="C19" s="71" t="s">
        <v>67</v>
      </c>
      <c r="D19" s="72"/>
      <c r="E19" s="73"/>
      <c r="F19" s="14" t="s">
        <v>85</v>
      </c>
      <c r="G19" s="26" t="s">
        <v>3</v>
      </c>
      <c r="H19" s="33">
        <f t="shared" si="0"/>
        <v>200</v>
      </c>
      <c r="I19" s="39">
        <v>70000</v>
      </c>
      <c r="J19" s="9">
        <v>350</v>
      </c>
      <c r="K19" s="3"/>
    </row>
    <row r="20" spans="1:11" s="5" customFormat="1" ht="24.75" customHeight="1">
      <c r="A20" s="22">
        <v>1.6</v>
      </c>
      <c r="B20" s="59">
        <v>22851000</v>
      </c>
      <c r="C20" s="71" t="s">
        <v>66</v>
      </c>
      <c r="D20" s="72"/>
      <c r="E20" s="73"/>
      <c r="F20" s="14" t="s">
        <v>85</v>
      </c>
      <c r="G20" s="26" t="s">
        <v>3</v>
      </c>
      <c r="H20" s="33">
        <f t="shared" si="0"/>
        <v>100</v>
      </c>
      <c r="I20" s="39">
        <v>16800</v>
      </c>
      <c r="J20" s="9">
        <v>168</v>
      </c>
      <c r="K20" s="3"/>
    </row>
    <row r="21" spans="1:11" s="5" customFormat="1" ht="25.5" customHeight="1">
      <c r="A21" s="22">
        <v>1.7</v>
      </c>
      <c r="B21" s="55">
        <v>30192160</v>
      </c>
      <c r="C21" s="71" t="s">
        <v>65</v>
      </c>
      <c r="D21" s="72"/>
      <c r="E21" s="73"/>
      <c r="F21" s="14" t="s">
        <v>85</v>
      </c>
      <c r="G21" s="26" t="s">
        <v>3</v>
      </c>
      <c r="H21" s="33">
        <f t="shared" si="0"/>
        <v>400</v>
      </c>
      <c r="I21" s="39">
        <v>32000</v>
      </c>
      <c r="J21" s="9">
        <v>80</v>
      </c>
      <c r="K21" s="3"/>
    </row>
    <row r="22" spans="1:11" s="5" customFormat="1" ht="26.25" customHeight="1">
      <c r="A22" s="22">
        <v>1.8</v>
      </c>
      <c r="B22" s="55">
        <v>30192122</v>
      </c>
      <c r="C22" s="71" t="s">
        <v>64</v>
      </c>
      <c r="D22" s="72"/>
      <c r="E22" s="73"/>
      <c r="F22" s="14" t="s">
        <v>85</v>
      </c>
      <c r="G22" s="26" t="s">
        <v>3</v>
      </c>
      <c r="H22" s="33">
        <v>100</v>
      </c>
      <c r="I22" s="39">
        <v>50000</v>
      </c>
      <c r="J22" s="9">
        <v>500</v>
      </c>
      <c r="K22" s="3"/>
    </row>
    <row r="23" spans="1:11" s="5" customFormat="1" ht="28.5" customHeight="1">
      <c r="A23" s="22">
        <v>1.9</v>
      </c>
      <c r="B23" s="55">
        <v>30192130</v>
      </c>
      <c r="C23" s="71" t="s">
        <v>63</v>
      </c>
      <c r="D23" s="72"/>
      <c r="E23" s="73"/>
      <c r="F23" s="14" t="s">
        <v>85</v>
      </c>
      <c r="G23" s="26" t="s">
        <v>3</v>
      </c>
      <c r="H23" s="33">
        <f t="shared" si="0"/>
        <v>40</v>
      </c>
      <c r="I23" s="39">
        <v>6400</v>
      </c>
      <c r="J23" s="9">
        <v>160</v>
      </c>
      <c r="K23" s="3"/>
    </row>
    <row r="24" spans="1:11" s="5" customFormat="1" ht="29.25" customHeight="1">
      <c r="A24" s="21">
        <v>1.1000000000000001</v>
      </c>
      <c r="B24" s="59">
        <v>39263200</v>
      </c>
      <c r="C24" s="71" t="s">
        <v>62</v>
      </c>
      <c r="D24" s="72"/>
      <c r="E24" s="73"/>
      <c r="F24" s="14" t="s">
        <v>85</v>
      </c>
      <c r="G24" s="26" t="s">
        <v>3</v>
      </c>
      <c r="H24" s="33">
        <f t="shared" si="0"/>
        <v>600</v>
      </c>
      <c r="I24" s="39">
        <v>3600</v>
      </c>
      <c r="J24" s="9">
        <v>6</v>
      </c>
      <c r="K24" s="1"/>
    </row>
    <row r="25" spans="1:11" s="5" customFormat="1" ht="23.25" customHeight="1">
      <c r="A25" s="21">
        <v>1.1100000000000001</v>
      </c>
      <c r="B25" s="55">
        <v>22813000</v>
      </c>
      <c r="C25" s="71" t="s">
        <v>61</v>
      </c>
      <c r="D25" s="72"/>
      <c r="E25" s="73"/>
      <c r="F25" s="14" t="s">
        <v>85</v>
      </c>
      <c r="G25" s="26" t="s">
        <v>3</v>
      </c>
      <c r="H25" s="33">
        <f t="shared" si="0"/>
        <v>600</v>
      </c>
      <c r="I25" s="39">
        <v>3600</v>
      </c>
      <c r="J25" s="9">
        <v>6</v>
      </c>
      <c r="K25" s="1"/>
    </row>
    <row r="26" spans="1:11" s="5" customFormat="1" ht="26.25" customHeight="1">
      <c r="A26" s="21">
        <v>1.1200000000000001</v>
      </c>
      <c r="B26" s="55">
        <v>22852000</v>
      </c>
      <c r="C26" s="71" t="s">
        <v>60</v>
      </c>
      <c r="D26" s="72"/>
      <c r="E26" s="73"/>
      <c r="F26" s="14" t="s">
        <v>85</v>
      </c>
      <c r="G26" s="26" t="s">
        <v>3</v>
      </c>
      <c r="H26" s="33">
        <f t="shared" si="0"/>
        <v>100</v>
      </c>
      <c r="I26" s="39">
        <v>5000</v>
      </c>
      <c r="J26" s="9">
        <v>50</v>
      </c>
      <c r="K26" s="1"/>
    </row>
    <row r="27" spans="1:11" s="5" customFormat="1" ht="21.75" customHeight="1">
      <c r="A27" s="21">
        <v>1.1299999999999999</v>
      </c>
      <c r="B27" s="55">
        <v>44424200</v>
      </c>
      <c r="C27" s="71" t="s">
        <v>59</v>
      </c>
      <c r="D27" s="72"/>
      <c r="E27" s="73"/>
      <c r="F27" s="14" t="s">
        <v>85</v>
      </c>
      <c r="G27" s="26" t="s">
        <v>3</v>
      </c>
      <c r="H27" s="33">
        <f t="shared" si="0"/>
        <v>100</v>
      </c>
      <c r="I27" s="39">
        <v>4000</v>
      </c>
      <c r="J27" s="9">
        <v>40</v>
      </c>
      <c r="K27" s="1"/>
    </row>
    <row r="28" spans="1:11" s="5" customFormat="1" ht="24" customHeight="1">
      <c r="A28" s="21">
        <v>1.1399999999999999</v>
      </c>
      <c r="B28" s="55">
        <v>19640000</v>
      </c>
      <c r="C28" s="71" t="s">
        <v>58</v>
      </c>
      <c r="D28" s="72"/>
      <c r="E28" s="73"/>
      <c r="F28" s="14" t="s">
        <v>85</v>
      </c>
      <c r="G28" s="26" t="s">
        <v>3</v>
      </c>
      <c r="H28" s="33">
        <f t="shared" si="0"/>
        <v>50</v>
      </c>
      <c r="I28" s="39">
        <v>7000</v>
      </c>
      <c r="J28" s="9">
        <v>140</v>
      </c>
      <c r="K28" s="1"/>
    </row>
    <row r="29" spans="1:11" s="5" customFormat="1" ht="22.5" customHeight="1">
      <c r="A29" s="21">
        <v>1.1499999999999999</v>
      </c>
      <c r="B29" s="55">
        <v>43230000</v>
      </c>
      <c r="C29" s="88" t="s">
        <v>57</v>
      </c>
      <c r="D29" s="89"/>
      <c r="E29" s="90"/>
      <c r="F29" s="14" t="s">
        <v>85</v>
      </c>
      <c r="G29" s="26" t="s">
        <v>46</v>
      </c>
      <c r="H29" s="33">
        <v>180</v>
      </c>
      <c r="I29" s="39">
        <v>7200</v>
      </c>
      <c r="J29" s="9">
        <v>40</v>
      </c>
      <c r="K29" s="1"/>
    </row>
    <row r="30" spans="1:11" s="5" customFormat="1" ht="24.75" customHeight="1">
      <c r="A30" s="21">
        <v>1.1599999999999999</v>
      </c>
      <c r="B30" s="59">
        <v>30125110</v>
      </c>
      <c r="C30" s="88" t="s">
        <v>56</v>
      </c>
      <c r="D30" s="89"/>
      <c r="E30" s="90"/>
      <c r="F30" s="14" t="s">
        <v>85</v>
      </c>
      <c r="G30" s="26" t="s">
        <v>3</v>
      </c>
      <c r="H30" s="33">
        <f t="shared" si="0"/>
        <v>4000</v>
      </c>
      <c r="I30" s="39">
        <v>72000</v>
      </c>
      <c r="J30" s="9">
        <v>18</v>
      </c>
      <c r="K30" s="1"/>
    </row>
    <row r="31" spans="1:11" s="5" customFormat="1" ht="27.75" customHeight="1">
      <c r="A31" s="21">
        <v>1.17</v>
      </c>
      <c r="B31" s="55"/>
      <c r="C31" s="88" t="s">
        <v>55</v>
      </c>
      <c r="D31" s="89"/>
      <c r="E31" s="90"/>
      <c r="F31" s="14" t="s">
        <v>85</v>
      </c>
      <c r="G31" s="26" t="s">
        <v>3</v>
      </c>
      <c r="H31" s="33">
        <v>15</v>
      </c>
      <c r="I31" s="39">
        <v>100000</v>
      </c>
      <c r="J31" s="9">
        <v>6667</v>
      </c>
      <c r="K31" s="1"/>
    </row>
    <row r="32" spans="1:11" s="5" customFormat="1" ht="21" customHeight="1">
      <c r="A32" s="21">
        <v>1.18</v>
      </c>
      <c r="B32" s="55"/>
      <c r="C32" s="88" t="s">
        <v>54</v>
      </c>
      <c r="D32" s="89"/>
      <c r="E32" s="90"/>
      <c r="F32" s="14" t="s">
        <v>85</v>
      </c>
      <c r="G32" s="26" t="s">
        <v>3</v>
      </c>
      <c r="H32" s="33">
        <v>30</v>
      </c>
      <c r="I32" s="39">
        <v>25000</v>
      </c>
      <c r="J32" s="9">
        <v>833</v>
      </c>
      <c r="K32" s="1"/>
    </row>
    <row r="33" spans="1:11" s="5" customFormat="1" ht="21" customHeight="1">
      <c r="A33" s="21">
        <v>1.19</v>
      </c>
      <c r="B33" s="55">
        <v>30197120</v>
      </c>
      <c r="C33" s="71" t="s">
        <v>53</v>
      </c>
      <c r="D33" s="72"/>
      <c r="E33" s="73"/>
      <c r="F33" s="14" t="s">
        <v>85</v>
      </c>
      <c r="G33" s="26" t="s">
        <v>46</v>
      </c>
      <c r="H33" s="33">
        <f t="shared" si="0"/>
        <v>350</v>
      </c>
      <c r="I33" s="39">
        <v>3500</v>
      </c>
      <c r="J33" s="9">
        <v>10</v>
      </c>
      <c r="K33" s="1"/>
    </row>
    <row r="34" spans="1:11" s="5" customFormat="1" ht="21" customHeight="1">
      <c r="A34" s="21">
        <v>1.2</v>
      </c>
      <c r="B34" s="55">
        <v>30192123</v>
      </c>
      <c r="C34" s="71" t="s">
        <v>52</v>
      </c>
      <c r="D34" s="72"/>
      <c r="E34" s="73"/>
      <c r="F34" s="14" t="s">
        <v>85</v>
      </c>
      <c r="G34" s="26" t="s">
        <v>46</v>
      </c>
      <c r="H34" s="33">
        <f t="shared" si="0"/>
        <v>500</v>
      </c>
      <c r="I34" s="39">
        <v>5000</v>
      </c>
      <c r="J34" s="9">
        <v>10</v>
      </c>
      <c r="K34" s="1"/>
    </row>
    <row r="35" spans="1:11" s="5" customFormat="1" ht="21" customHeight="1">
      <c r="A35" s="21">
        <v>1.21</v>
      </c>
      <c r="B35" s="55">
        <v>22852000</v>
      </c>
      <c r="C35" s="71" t="s">
        <v>51</v>
      </c>
      <c r="D35" s="72"/>
      <c r="E35" s="73"/>
      <c r="F35" s="14" t="s">
        <v>85</v>
      </c>
      <c r="G35" s="26" t="s">
        <v>3</v>
      </c>
      <c r="H35" s="33">
        <f t="shared" si="0"/>
        <v>1500</v>
      </c>
      <c r="I35" s="39">
        <v>4500</v>
      </c>
      <c r="J35" s="9">
        <v>3</v>
      </c>
      <c r="K35" s="1"/>
    </row>
    <row r="36" spans="1:11" s="5" customFormat="1" ht="21" customHeight="1">
      <c r="A36" s="21">
        <v>1.22</v>
      </c>
      <c r="B36" s="55">
        <v>30192133</v>
      </c>
      <c r="C36" s="71" t="s">
        <v>50</v>
      </c>
      <c r="D36" s="72"/>
      <c r="E36" s="73"/>
      <c r="F36" s="14" t="s">
        <v>85</v>
      </c>
      <c r="G36" s="26" t="s">
        <v>3</v>
      </c>
      <c r="H36" s="33">
        <f t="shared" si="0"/>
        <v>150</v>
      </c>
      <c r="I36" s="39">
        <v>3000</v>
      </c>
      <c r="J36" s="9">
        <v>20</v>
      </c>
      <c r="K36" s="1"/>
    </row>
    <row r="37" spans="1:11" s="5" customFormat="1" ht="21" customHeight="1">
      <c r="A37" s="21">
        <v>1.23</v>
      </c>
      <c r="B37" s="55">
        <v>22816300</v>
      </c>
      <c r="C37" s="71" t="s">
        <v>49</v>
      </c>
      <c r="D37" s="72"/>
      <c r="E37" s="73"/>
      <c r="F37" s="14" t="s">
        <v>85</v>
      </c>
      <c r="G37" s="26" t="s">
        <v>46</v>
      </c>
      <c r="H37" s="33">
        <f t="shared" si="0"/>
        <v>3600</v>
      </c>
      <c r="I37" s="39">
        <v>25200</v>
      </c>
      <c r="J37" s="9">
        <v>7</v>
      </c>
      <c r="K37" s="1"/>
    </row>
    <row r="38" spans="1:11" s="5" customFormat="1" ht="21" customHeight="1">
      <c r="A38" s="21">
        <v>1.24</v>
      </c>
      <c r="B38" s="55">
        <v>30197320</v>
      </c>
      <c r="C38" s="71" t="s">
        <v>48</v>
      </c>
      <c r="D38" s="72"/>
      <c r="E38" s="73"/>
      <c r="F38" s="14" t="s">
        <v>85</v>
      </c>
      <c r="G38" s="26" t="s">
        <v>3</v>
      </c>
      <c r="H38" s="33">
        <f t="shared" si="0"/>
        <v>1500</v>
      </c>
      <c r="I38" s="39">
        <v>3000</v>
      </c>
      <c r="J38" s="9">
        <v>2</v>
      </c>
      <c r="K38" s="1"/>
    </row>
    <row r="39" spans="1:11" s="5" customFormat="1" ht="21" customHeight="1">
      <c r="A39" s="21">
        <v>1.25</v>
      </c>
      <c r="B39" s="55">
        <v>30197110</v>
      </c>
      <c r="C39" s="71" t="s">
        <v>47</v>
      </c>
      <c r="D39" s="72"/>
      <c r="E39" s="73"/>
      <c r="F39" s="14" t="s">
        <v>85</v>
      </c>
      <c r="G39" s="26" t="s">
        <v>46</v>
      </c>
      <c r="H39" s="33">
        <f t="shared" si="0"/>
        <v>100</v>
      </c>
      <c r="I39" s="39">
        <v>2000</v>
      </c>
      <c r="J39" s="9">
        <v>20</v>
      </c>
      <c r="K39" s="1"/>
    </row>
    <row r="40" spans="1:11" s="5" customFormat="1" ht="21" customHeight="1">
      <c r="A40" s="21">
        <v>1.26</v>
      </c>
      <c r="B40" s="55">
        <v>30141200</v>
      </c>
      <c r="C40" s="71" t="s">
        <v>45</v>
      </c>
      <c r="D40" s="72"/>
      <c r="E40" s="73"/>
      <c r="F40" s="14" t="s">
        <v>85</v>
      </c>
      <c r="G40" s="10" t="s">
        <v>3</v>
      </c>
      <c r="H40" s="33">
        <f t="shared" si="0"/>
        <v>2500</v>
      </c>
      <c r="I40" s="39">
        <v>10000</v>
      </c>
      <c r="J40" s="9">
        <v>4</v>
      </c>
      <c r="K40" s="1"/>
    </row>
    <row r="41" spans="1:11" s="5" customFormat="1" ht="33.75" customHeight="1">
      <c r="A41" s="21">
        <v>1.27</v>
      </c>
      <c r="B41" s="55">
        <v>30234400</v>
      </c>
      <c r="C41" s="71" t="s">
        <v>83</v>
      </c>
      <c r="D41" s="72"/>
      <c r="E41" s="73"/>
      <c r="F41" s="14" t="s">
        <v>85</v>
      </c>
      <c r="G41" s="10" t="s">
        <v>3</v>
      </c>
      <c r="H41" s="33">
        <f t="shared" si="0"/>
        <v>220</v>
      </c>
      <c r="I41" s="39">
        <v>16500</v>
      </c>
      <c r="J41" s="9">
        <v>75</v>
      </c>
      <c r="K41" s="1"/>
    </row>
    <row r="42" spans="1:11" s="5" customFormat="1" ht="21" customHeight="1">
      <c r="A42" s="21">
        <v>1.28</v>
      </c>
      <c r="B42" s="55">
        <v>30237310</v>
      </c>
      <c r="C42" s="71" t="s">
        <v>44</v>
      </c>
      <c r="D42" s="72"/>
      <c r="E42" s="73"/>
      <c r="F42" s="14" t="s">
        <v>85</v>
      </c>
      <c r="G42" s="10" t="s">
        <v>3</v>
      </c>
      <c r="H42" s="33">
        <f t="shared" si="0"/>
        <v>41225</v>
      </c>
      <c r="I42" s="39">
        <v>164900</v>
      </c>
      <c r="J42" s="9">
        <v>4</v>
      </c>
      <c r="K42" s="1"/>
    </row>
    <row r="43" spans="1:11" s="5" customFormat="1" ht="21" customHeight="1">
      <c r="A43" s="21">
        <v>1.29</v>
      </c>
      <c r="B43" s="55">
        <v>22212000</v>
      </c>
      <c r="C43" s="71" t="s">
        <v>43</v>
      </c>
      <c r="D43" s="72"/>
      <c r="E43" s="73"/>
      <c r="F43" s="14" t="s">
        <v>85</v>
      </c>
      <c r="G43" s="10" t="s">
        <v>3</v>
      </c>
      <c r="H43" s="33"/>
      <c r="I43" s="39">
        <v>950300</v>
      </c>
      <c r="J43" s="9">
        <v>120</v>
      </c>
      <c r="K43" s="1"/>
    </row>
    <row r="44" spans="1:11" s="5" customFormat="1" ht="21" customHeight="1">
      <c r="A44" s="21">
        <v>1.3</v>
      </c>
      <c r="B44" s="55">
        <v>22213000</v>
      </c>
      <c r="C44" s="71" t="s">
        <v>76</v>
      </c>
      <c r="D44" s="72"/>
      <c r="E44" s="73"/>
      <c r="F44" s="14" t="s">
        <v>85</v>
      </c>
      <c r="G44" s="32"/>
      <c r="H44" s="33"/>
      <c r="I44" s="39">
        <v>316100</v>
      </c>
      <c r="J44" s="9"/>
      <c r="K44" s="1"/>
    </row>
    <row r="45" spans="1:11" s="5" customFormat="1" ht="26.25" customHeight="1">
      <c r="A45" s="25">
        <v>2</v>
      </c>
      <c r="B45" s="54"/>
      <c r="C45" s="85" t="s">
        <v>42</v>
      </c>
      <c r="D45" s="86"/>
      <c r="E45" s="87"/>
      <c r="F45" s="8"/>
      <c r="G45" s="24"/>
      <c r="H45" s="34"/>
      <c r="I45" s="46">
        <f>SUM(I46:I66)</f>
        <v>980000</v>
      </c>
      <c r="J45" s="23"/>
      <c r="K45" s="3"/>
    </row>
    <row r="46" spans="1:11" s="5" customFormat="1" ht="24" customHeight="1">
      <c r="A46" s="22">
        <v>2.1</v>
      </c>
      <c r="B46" s="55">
        <v>39831000</v>
      </c>
      <c r="C46" s="71" t="s">
        <v>41</v>
      </c>
      <c r="D46" s="72"/>
      <c r="E46" s="73"/>
      <c r="F46" s="14" t="s">
        <v>85</v>
      </c>
      <c r="G46" s="10" t="s">
        <v>3</v>
      </c>
      <c r="H46" s="33">
        <f t="shared" si="0"/>
        <v>600</v>
      </c>
      <c r="I46" s="39">
        <v>90000</v>
      </c>
      <c r="J46" s="9">
        <v>150</v>
      </c>
      <c r="K46" s="3"/>
    </row>
    <row r="47" spans="1:11" s="5" customFormat="1" ht="24" customHeight="1">
      <c r="A47" s="22">
        <v>2.2000000000000002</v>
      </c>
      <c r="B47" s="55">
        <v>39224350</v>
      </c>
      <c r="C47" s="71" t="s">
        <v>40</v>
      </c>
      <c r="D47" s="72"/>
      <c r="E47" s="73"/>
      <c r="F47" s="14" t="s">
        <v>85</v>
      </c>
      <c r="G47" s="10" t="s">
        <v>3</v>
      </c>
      <c r="H47" s="33">
        <f t="shared" si="0"/>
        <v>2000</v>
      </c>
      <c r="I47" s="39">
        <v>10000</v>
      </c>
      <c r="J47" s="9">
        <v>5</v>
      </c>
      <c r="K47" s="3"/>
    </row>
    <row r="48" spans="1:11" s="5" customFormat="1" ht="27" customHeight="1">
      <c r="A48" s="22">
        <v>2.2999999999999998</v>
      </c>
      <c r="B48" s="55">
        <v>31531000</v>
      </c>
      <c r="C48" s="88" t="s">
        <v>39</v>
      </c>
      <c r="D48" s="89"/>
      <c r="E48" s="90"/>
      <c r="F48" s="14" t="s">
        <v>85</v>
      </c>
      <c r="G48" s="10" t="s">
        <v>3</v>
      </c>
      <c r="H48" s="33">
        <f t="shared" si="0"/>
        <v>170</v>
      </c>
      <c r="I48" s="39">
        <v>85000</v>
      </c>
      <c r="J48" s="9">
        <v>500</v>
      </c>
      <c r="K48" s="3"/>
    </row>
    <row r="49" spans="1:11" s="5" customFormat="1" ht="26.25" customHeight="1">
      <c r="A49" s="22">
        <v>2.4</v>
      </c>
      <c r="B49" s="55">
        <v>31531000</v>
      </c>
      <c r="C49" s="71" t="s">
        <v>38</v>
      </c>
      <c r="D49" s="72"/>
      <c r="E49" s="73"/>
      <c r="F49" s="14" t="s">
        <v>85</v>
      </c>
      <c r="G49" s="10" t="s">
        <v>3</v>
      </c>
      <c r="H49" s="33">
        <f t="shared" si="0"/>
        <v>750</v>
      </c>
      <c r="I49" s="39">
        <v>75000</v>
      </c>
      <c r="J49" s="9">
        <v>100</v>
      </c>
      <c r="K49" s="3"/>
    </row>
    <row r="50" spans="1:11" s="5" customFormat="1" ht="26.25" customHeight="1">
      <c r="A50" s="22">
        <v>2.5</v>
      </c>
      <c r="B50" s="55">
        <v>31531000</v>
      </c>
      <c r="C50" s="88" t="s">
        <v>37</v>
      </c>
      <c r="D50" s="89"/>
      <c r="E50" s="90"/>
      <c r="F50" s="14" t="s">
        <v>85</v>
      </c>
      <c r="G50" s="10" t="s">
        <v>3</v>
      </c>
      <c r="H50" s="33">
        <f t="shared" si="0"/>
        <v>620</v>
      </c>
      <c r="I50" s="39">
        <v>62000</v>
      </c>
      <c r="J50" s="9">
        <v>100</v>
      </c>
      <c r="K50" s="38"/>
    </row>
    <row r="51" spans="1:11" s="5" customFormat="1" ht="20.25" customHeight="1">
      <c r="A51" s="22">
        <v>2.6</v>
      </c>
      <c r="B51" s="55">
        <v>31531000</v>
      </c>
      <c r="C51" s="88" t="s">
        <v>36</v>
      </c>
      <c r="D51" s="89"/>
      <c r="E51" s="90"/>
      <c r="F51" s="14" t="s">
        <v>85</v>
      </c>
      <c r="G51" s="10" t="s">
        <v>3</v>
      </c>
      <c r="H51" s="33">
        <f t="shared" si="0"/>
        <v>1700</v>
      </c>
      <c r="I51" s="39">
        <v>25500</v>
      </c>
      <c r="J51" s="9">
        <v>15</v>
      </c>
      <c r="K51" s="3"/>
    </row>
    <row r="52" spans="1:11" s="5" customFormat="1" ht="18.75" customHeight="1">
      <c r="A52" s="22">
        <v>2.7</v>
      </c>
      <c r="B52" s="55">
        <v>39813000</v>
      </c>
      <c r="C52" s="88" t="s">
        <v>35</v>
      </c>
      <c r="D52" s="89"/>
      <c r="E52" s="90"/>
      <c r="F52" s="14" t="s">
        <v>85</v>
      </c>
      <c r="G52" s="10" t="s">
        <v>3</v>
      </c>
      <c r="H52" s="33">
        <f t="shared" si="0"/>
        <v>250</v>
      </c>
      <c r="I52" s="39">
        <v>100000</v>
      </c>
      <c r="J52" s="9">
        <v>400</v>
      </c>
      <c r="K52" s="3"/>
    </row>
    <row r="53" spans="1:11" s="5" customFormat="1" ht="18" customHeight="1">
      <c r="A53" s="22">
        <v>2.8</v>
      </c>
      <c r="B53" s="55">
        <v>39813000</v>
      </c>
      <c r="C53" s="71" t="s">
        <v>34</v>
      </c>
      <c r="D53" s="72"/>
      <c r="E53" s="73"/>
      <c r="F53" s="14" t="s">
        <v>85</v>
      </c>
      <c r="G53" s="10" t="s">
        <v>3</v>
      </c>
      <c r="H53" s="33">
        <v>250</v>
      </c>
      <c r="I53" s="39">
        <v>97500</v>
      </c>
      <c r="J53" s="9">
        <v>390</v>
      </c>
      <c r="K53" s="3"/>
    </row>
    <row r="54" spans="1:11" s="5" customFormat="1" ht="20.25" customHeight="1">
      <c r="A54" s="22">
        <v>2.9</v>
      </c>
      <c r="B54" s="55">
        <v>18141000</v>
      </c>
      <c r="C54" s="71" t="s">
        <v>33</v>
      </c>
      <c r="D54" s="72"/>
      <c r="E54" s="73"/>
      <c r="F54" s="14" t="s">
        <v>85</v>
      </c>
      <c r="G54" s="10" t="s">
        <v>32</v>
      </c>
      <c r="H54" s="33">
        <f t="shared" si="0"/>
        <v>550</v>
      </c>
      <c r="I54" s="39">
        <v>110000</v>
      </c>
      <c r="J54" s="9">
        <v>200</v>
      </c>
      <c r="K54" s="3"/>
    </row>
    <row r="55" spans="1:11" s="5" customFormat="1" ht="24" customHeight="1">
      <c r="A55" s="21">
        <v>2.1</v>
      </c>
      <c r="B55" s="55">
        <v>44522300</v>
      </c>
      <c r="C55" s="71" t="s">
        <v>31</v>
      </c>
      <c r="D55" s="72"/>
      <c r="E55" s="73"/>
      <c r="F55" s="14" t="s">
        <v>85</v>
      </c>
      <c r="G55" s="10" t="s">
        <v>3</v>
      </c>
      <c r="H55" s="33">
        <f t="shared" si="0"/>
        <v>900</v>
      </c>
      <c r="I55" s="39">
        <v>18000</v>
      </c>
      <c r="J55" s="9">
        <v>20</v>
      </c>
      <c r="K55" s="3"/>
    </row>
    <row r="56" spans="1:11" s="5" customFormat="1" ht="21" customHeight="1">
      <c r="A56" s="21">
        <v>2.11</v>
      </c>
      <c r="B56" s="55">
        <v>33711900</v>
      </c>
      <c r="C56" s="71" t="s">
        <v>30</v>
      </c>
      <c r="D56" s="72"/>
      <c r="E56" s="73"/>
      <c r="F56" s="14" t="s">
        <v>85</v>
      </c>
      <c r="G56" s="10" t="s">
        <v>3</v>
      </c>
      <c r="H56" s="33">
        <f t="shared" si="0"/>
        <v>220</v>
      </c>
      <c r="I56" s="39">
        <v>110000</v>
      </c>
      <c r="J56" s="9">
        <v>500</v>
      </c>
      <c r="K56" s="3"/>
    </row>
    <row r="57" spans="1:11" s="5" customFormat="1" ht="24" customHeight="1">
      <c r="A57" s="21">
        <v>2.12</v>
      </c>
      <c r="B57" s="55">
        <v>39525800</v>
      </c>
      <c r="C57" s="71" t="s">
        <v>29</v>
      </c>
      <c r="D57" s="72"/>
      <c r="E57" s="73"/>
      <c r="F57" s="14" t="s">
        <v>85</v>
      </c>
      <c r="G57" s="10" t="s">
        <v>3</v>
      </c>
      <c r="H57" s="33">
        <f t="shared" si="0"/>
        <v>2500</v>
      </c>
      <c r="I57" s="39">
        <v>50000</v>
      </c>
      <c r="J57" s="9">
        <v>20</v>
      </c>
      <c r="K57" s="3"/>
    </row>
    <row r="58" spans="1:11" s="5" customFormat="1" ht="37.5" customHeight="1">
      <c r="A58" s="21">
        <v>2.13</v>
      </c>
      <c r="B58" s="55">
        <v>39831600</v>
      </c>
      <c r="C58" s="71" t="s">
        <v>28</v>
      </c>
      <c r="D58" s="72"/>
      <c r="E58" s="73"/>
      <c r="F58" s="14" t="s">
        <v>85</v>
      </c>
      <c r="G58" s="10" t="s">
        <v>3</v>
      </c>
      <c r="H58" s="33">
        <f t="shared" si="0"/>
        <v>700</v>
      </c>
      <c r="I58" s="39">
        <v>14000</v>
      </c>
      <c r="J58" s="9">
        <v>20</v>
      </c>
      <c r="K58" s="3"/>
    </row>
    <row r="59" spans="1:11" s="5" customFormat="1" ht="21" customHeight="1">
      <c r="A59" s="21">
        <v>2.14</v>
      </c>
      <c r="B59" s="55">
        <v>39831240</v>
      </c>
      <c r="C59" s="71" t="s">
        <v>27</v>
      </c>
      <c r="D59" s="72"/>
      <c r="E59" s="73"/>
      <c r="F59" s="14" t="s">
        <v>85</v>
      </c>
      <c r="G59" s="10" t="s">
        <v>18</v>
      </c>
      <c r="H59" s="33">
        <v>1455</v>
      </c>
      <c r="I59" s="39">
        <v>16000</v>
      </c>
      <c r="J59" s="9">
        <v>11</v>
      </c>
      <c r="K59" s="3"/>
    </row>
    <row r="60" spans="1:11" s="5" customFormat="1" ht="30.75" customHeight="1">
      <c r="A60" s="21">
        <v>2.15</v>
      </c>
      <c r="B60" s="55">
        <v>39525800</v>
      </c>
      <c r="C60" s="71" t="s">
        <v>26</v>
      </c>
      <c r="D60" s="72"/>
      <c r="E60" s="73"/>
      <c r="F60" s="14" t="s">
        <v>85</v>
      </c>
      <c r="G60" s="10" t="s">
        <v>3</v>
      </c>
      <c r="H60" s="33">
        <f t="shared" si="0"/>
        <v>200</v>
      </c>
      <c r="I60" s="39">
        <v>20000</v>
      </c>
      <c r="J60" s="9">
        <v>100</v>
      </c>
      <c r="K60" s="3"/>
    </row>
    <row r="61" spans="1:11" s="5" customFormat="1" ht="21" customHeight="1">
      <c r="A61" s="21">
        <v>2.16</v>
      </c>
      <c r="B61" s="55">
        <v>31321000</v>
      </c>
      <c r="C61" s="71" t="s">
        <v>25</v>
      </c>
      <c r="D61" s="72"/>
      <c r="E61" s="73"/>
      <c r="F61" s="14" t="s">
        <v>85</v>
      </c>
      <c r="G61" s="10" t="s">
        <v>24</v>
      </c>
      <c r="H61" s="33">
        <f t="shared" si="0"/>
        <v>200</v>
      </c>
      <c r="I61" s="39">
        <v>20000</v>
      </c>
      <c r="J61" s="9">
        <v>100</v>
      </c>
      <c r="K61" s="3"/>
    </row>
    <row r="62" spans="1:11" s="5" customFormat="1" ht="21" customHeight="1">
      <c r="A62" s="21">
        <v>2.17</v>
      </c>
      <c r="B62" s="55">
        <v>44411100</v>
      </c>
      <c r="C62" s="71" t="s">
        <v>23</v>
      </c>
      <c r="D62" s="72"/>
      <c r="E62" s="73"/>
      <c r="F62" s="14" t="s">
        <v>85</v>
      </c>
      <c r="G62" s="10" t="s">
        <v>3</v>
      </c>
      <c r="H62" s="33">
        <f t="shared" si="0"/>
        <v>1500</v>
      </c>
      <c r="I62" s="39">
        <v>15000</v>
      </c>
      <c r="J62" s="9">
        <v>10</v>
      </c>
      <c r="K62" s="3"/>
    </row>
    <row r="63" spans="1:11" s="5" customFormat="1" ht="21" customHeight="1">
      <c r="A63" s="21">
        <v>2.1800000000000002</v>
      </c>
      <c r="B63" s="55">
        <v>44521210</v>
      </c>
      <c r="C63" s="71" t="s">
        <v>22</v>
      </c>
      <c r="D63" s="72"/>
      <c r="E63" s="73"/>
      <c r="F63" s="14" t="s">
        <v>85</v>
      </c>
      <c r="G63" s="10" t="s">
        <v>3</v>
      </c>
      <c r="H63" s="33">
        <f t="shared" si="0"/>
        <v>1000</v>
      </c>
      <c r="I63" s="39">
        <v>5000</v>
      </c>
      <c r="J63" s="9">
        <v>5</v>
      </c>
      <c r="K63" s="3"/>
    </row>
    <row r="64" spans="1:11" s="5" customFormat="1" ht="21" customHeight="1">
      <c r="A64" s="21">
        <v>2.19</v>
      </c>
      <c r="B64" s="55">
        <v>39224100</v>
      </c>
      <c r="C64" s="71" t="s">
        <v>21</v>
      </c>
      <c r="D64" s="72"/>
      <c r="E64" s="73"/>
      <c r="F64" s="14" t="s">
        <v>85</v>
      </c>
      <c r="G64" s="10" t="s">
        <v>3</v>
      </c>
      <c r="H64" s="33">
        <f t="shared" si="0"/>
        <v>1000</v>
      </c>
      <c r="I64" s="39">
        <v>40000</v>
      </c>
      <c r="J64" s="9">
        <v>40</v>
      </c>
      <c r="K64" s="3"/>
    </row>
    <row r="65" spans="1:11" s="5" customFormat="1" ht="21" customHeight="1">
      <c r="A65" s="21">
        <v>2.2000000000000002</v>
      </c>
      <c r="B65" s="55">
        <v>39224330</v>
      </c>
      <c r="C65" s="71" t="s">
        <v>20</v>
      </c>
      <c r="D65" s="72"/>
      <c r="E65" s="73"/>
      <c r="F65" s="14" t="s">
        <v>85</v>
      </c>
      <c r="G65" s="10" t="s">
        <v>3</v>
      </c>
      <c r="H65" s="33">
        <f t="shared" si="0"/>
        <v>1000</v>
      </c>
      <c r="I65" s="39">
        <v>15000</v>
      </c>
      <c r="J65" s="9">
        <v>15</v>
      </c>
      <c r="K65" s="3"/>
    </row>
    <row r="66" spans="1:11" s="5" customFormat="1" ht="21" customHeight="1">
      <c r="A66" s="21">
        <v>2.21</v>
      </c>
      <c r="B66" s="55">
        <v>39831240</v>
      </c>
      <c r="C66" s="71" t="s">
        <v>19</v>
      </c>
      <c r="D66" s="72"/>
      <c r="E66" s="73"/>
      <c r="F66" s="14" t="s">
        <v>85</v>
      </c>
      <c r="G66" s="10" t="s">
        <v>18</v>
      </c>
      <c r="H66" s="33">
        <f t="shared" si="0"/>
        <v>200</v>
      </c>
      <c r="I66" s="39">
        <v>2000</v>
      </c>
      <c r="J66" s="9">
        <v>10</v>
      </c>
      <c r="K66" s="3"/>
    </row>
    <row r="67" spans="1:11" s="5" customFormat="1" ht="30" customHeight="1">
      <c r="A67" s="20">
        <v>3</v>
      </c>
      <c r="B67" s="56"/>
      <c r="C67" s="82" t="s">
        <v>17</v>
      </c>
      <c r="D67" s="83"/>
      <c r="E67" s="84"/>
      <c r="F67" s="8"/>
      <c r="G67" s="10"/>
      <c r="H67" s="33"/>
      <c r="I67" s="46">
        <f>SUM(I68:I70)</f>
        <v>2572000</v>
      </c>
      <c r="J67" s="9"/>
      <c r="K67" s="3"/>
    </row>
    <row r="68" spans="1:11" s="5" customFormat="1" ht="21" customHeight="1">
      <c r="A68" s="19">
        <v>3.1</v>
      </c>
      <c r="B68" s="57">
        <v>22113000</v>
      </c>
      <c r="C68" s="71" t="s">
        <v>16</v>
      </c>
      <c r="D68" s="72"/>
      <c r="E68" s="73"/>
      <c r="F68" s="14" t="s">
        <v>85</v>
      </c>
      <c r="G68" s="10"/>
      <c r="H68" s="33"/>
      <c r="I68" s="39">
        <v>950000</v>
      </c>
      <c r="J68" s="9"/>
      <c r="K68" s="3"/>
    </row>
    <row r="69" spans="1:11" s="5" customFormat="1" ht="39" customHeight="1">
      <c r="A69" s="19">
        <v>3.2</v>
      </c>
      <c r="B69" s="57">
        <v>22113000</v>
      </c>
      <c r="C69" s="71" t="s">
        <v>90</v>
      </c>
      <c r="D69" s="72"/>
      <c r="E69" s="73"/>
      <c r="F69" s="14" t="s">
        <v>85</v>
      </c>
      <c r="G69" s="10"/>
      <c r="H69" s="33"/>
      <c r="I69" s="39">
        <v>672000</v>
      </c>
      <c r="J69" s="9"/>
      <c r="K69" s="3"/>
    </row>
    <row r="70" spans="1:11" s="5" customFormat="1" ht="36" customHeight="1">
      <c r="A70" s="19">
        <v>3.3</v>
      </c>
      <c r="B70" s="57">
        <v>30213300</v>
      </c>
      <c r="C70" s="71" t="s">
        <v>15</v>
      </c>
      <c r="D70" s="72"/>
      <c r="E70" s="73"/>
      <c r="F70" s="14" t="s">
        <v>85</v>
      </c>
      <c r="G70" s="10"/>
      <c r="H70" s="33"/>
      <c r="I70" s="47">
        <v>950000</v>
      </c>
      <c r="J70" s="9"/>
      <c r="K70" s="3"/>
    </row>
    <row r="71" spans="1:11" ht="18" customHeight="1">
      <c r="A71" s="74" t="s">
        <v>14</v>
      </c>
      <c r="B71" s="75"/>
      <c r="C71" s="75"/>
      <c r="D71" s="75"/>
      <c r="E71" s="75"/>
      <c r="F71" s="17"/>
      <c r="G71" s="18"/>
      <c r="H71" s="18"/>
      <c r="I71" s="48">
        <f>SUM(I72:I81)</f>
        <v>21814200</v>
      </c>
      <c r="J71" s="18"/>
    </row>
    <row r="72" spans="1:11" ht="39" customHeight="1">
      <c r="A72" s="11">
        <v>1</v>
      </c>
      <c r="B72" s="60">
        <v>65310000</v>
      </c>
      <c r="C72" s="76" t="s">
        <v>13</v>
      </c>
      <c r="D72" s="77"/>
      <c r="E72" s="78"/>
      <c r="F72" s="14" t="s">
        <v>85</v>
      </c>
      <c r="G72" s="13" t="s">
        <v>12</v>
      </c>
      <c r="H72" s="13">
        <v>38</v>
      </c>
      <c r="I72" s="49">
        <v>6110000</v>
      </c>
      <c r="J72" s="12">
        <v>160789</v>
      </c>
    </row>
    <row r="73" spans="1:11" ht="60" customHeight="1">
      <c r="A73" s="11">
        <v>2</v>
      </c>
      <c r="B73" s="58">
        <v>65210000</v>
      </c>
      <c r="C73" s="76" t="s">
        <v>11</v>
      </c>
      <c r="D73" s="77"/>
      <c r="E73" s="78"/>
      <c r="F73" s="14" t="s">
        <v>85</v>
      </c>
      <c r="G73" s="16" t="s">
        <v>9</v>
      </c>
      <c r="H73" s="16">
        <v>156</v>
      </c>
      <c r="I73" s="50">
        <v>12020600</v>
      </c>
      <c r="J73" s="13">
        <v>77055</v>
      </c>
    </row>
    <row r="74" spans="1:11" ht="20.25" customHeight="1">
      <c r="A74" s="11">
        <v>3</v>
      </c>
      <c r="B74" s="58">
        <v>65110000</v>
      </c>
      <c r="C74" s="79" t="s">
        <v>10</v>
      </c>
      <c r="D74" s="80"/>
      <c r="E74" s="81"/>
      <c r="F74" s="14" t="s">
        <v>85</v>
      </c>
      <c r="G74" s="16" t="s">
        <v>9</v>
      </c>
      <c r="H74" s="16">
        <v>170</v>
      </c>
      <c r="I74" s="49">
        <v>260100</v>
      </c>
      <c r="J74" s="12">
        <v>1530</v>
      </c>
    </row>
    <row r="75" spans="1:11" ht="29.25" customHeight="1">
      <c r="A75" s="11">
        <v>4</v>
      </c>
      <c r="B75" s="58">
        <v>90923000</v>
      </c>
      <c r="C75" s="79" t="s">
        <v>8</v>
      </c>
      <c r="D75" s="80"/>
      <c r="E75" s="81"/>
      <c r="F75" s="14" t="s">
        <v>85</v>
      </c>
      <c r="G75" s="15" t="s">
        <v>7</v>
      </c>
      <c r="H75" s="16"/>
      <c r="I75" s="49">
        <v>862400</v>
      </c>
      <c r="J75" s="12"/>
    </row>
    <row r="76" spans="1:11" ht="81" customHeight="1">
      <c r="A76" s="11">
        <v>5</v>
      </c>
      <c r="B76" s="58">
        <v>65200000</v>
      </c>
      <c r="C76" s="76" t="s">
        <v>6</v>
      </c>
      <c r="D76" s="77"/>
      <c r="E76" s="78"/>
      <c r="F76" s="8" t="s">
        <v>85</v>
      </c>
      <c r="G76" s="13" t="s">
        <v>0</v>
      </c>
      <c r="H76" s="13"/>
      <c r="I76" s="50">
        <v>700000</v>
      </c>
      <c r="J76" s="12"/>
    </row>
    <row r="77" spans="1:11" s="5" customFormat="1" ht="28.5" customHeight="1">
      <c r="A77" s="11">
        <v>7</v>
      </c>
      <c r="B77" s="58">
        <v>90511000</v>
      </c>
      <c r="C77" s="71" t="s">
        <v>5</v>
      </c>
      <c r="D77" s="72"/>
      <c r="E77" s="73"/>
      <c r="F77" s="8" t="s">
        <v>85</v>
      </c>
      <c r="G77" s="10" t="s">
        <v>0</v>
      </c>
      <c r="H77" s="33"/>
      <c r="I77" s="39">
        <v>161000</v>
      </c>
      <c r="J77" s="9"/>
      <c r="K77" s="3"/>
    </row>
    <row r="78" spans="1:11" s="5" customFormat="1" ht="43.5" customHeight="1">
      <c r="A78" s="11">
        <v>8</v>
      </c>
      <c r="B78" s="58">
        <v>64210000</v>
      </c>
      <c r="C78" s="71" t="s">
        <v>4</v>
      </c>
      <c r="D78" s="72"/>
      <c r="E78" s="73"/>
      <c r="F78" s="8" t="s">
        <v>85</v>
      </c>
      <c r="G78" s="10" t="s">
        <v>3</v>
      </c>
      <c r="H78" s="33"/>
      <c r="I78" s="39">
        <v>864000</v>
      </c>
      <c r="J78" s="9">
        <v>15</v>
      </c>
      <c r="K78" s="3"/>
    </row>
    <row r="79" spans="1:11" s="5" customFormat="1" ht="27" customHeight="1">
      <c r="A79" s="11">
        <v>9</v>
      </c>
      <c r="B79" s="58">
        <v>64210000</v>
      </c>
      <c r="C79" s="71" t="s">
        <v>2</v>
      </c>
      <c r="D79" s="72"/>
      <c r="E79" s="73"/>
      <c r="F79" s="8" t="s">
        <v>85</v>
      </c>
      <c r="G79" s="10" t="s">
        <v>0</v>
      </c>
      <c r="H79" s="33"/>
      <c r="I79" s="39">
        <v>486100</v>
      </c>
      <c r="J79" s="9"/>
      <c r="K79" s="3"/>
    </row>
    <row r="80" spans="1:11" ht="36.75" customHeight="1">
      <c r="A80" s="11">
        <v>10</v>
      </c>
      <c r="B80" s="58">
        <v>24951230</v>
      </c>
      <c r="C80" s="71" t="s">
        <v>89</v>
      </c>
      <c r="D80" s="72"/>
      <c r="E80" s="73"/>
      <c r="F80" s="8" t="s">
        <v>85</v>
      </c>
      <c r="G80" s="10" t="s">
        <v>0</v>
      </c>
      <c r="H80" s="33"/>
      <c r="I80" s="39">
        <v>300000</v>
      </c>
      <c r="J80" s="9"/>
    </row>
    <row r="81" spans="1:10" ht="46.5" customHeight="1">
      <c r="A81" s="11">
        <v>11</v>
      </c>
      <c r="B81" s="58">
        <v>75251100</v>
      </c>
      <c r="C81" s="71" t="s">
        <v>1</v>
      </c>
      <c r="D81" s="72"/>
      <c r="E81" s="73"/>
      <c r="F81" s="8" t="s">
        <v>85</v>
      </c>
      <c r="G81" s="10" t="s">
        <v>0</v>
      </c>
      <c r="H81" s="33"/>
      <c r="I81" s="39">
        <v>50000</v>
      </c>
      <c r="J81" s="9"/>
    </row>
    <row r="82" spans="1:10" ht="45.75" customHeight="1"/>
    <row r="83" spans="1:10" ht="18" customHeight="1">
      <c r="A83" s="1"/>
      <c r="B83" s="65" t="s">
        <v>87</v>
      </c>
      <c r="C83" s="65"/>
      <c r="D83" s="65"/>
      <c r="E83" s="65"/>
      <c r="F83" s="65"/>
      <c r="J83" s="7"/>
    </row>
    <row r="84" spans="1:10" ht="25.5" customHeight="1">
      <c r="J84" s="1"/>
    </row>
    <row r="85" spans="1:10" ht="18">
      <c r="B85" s="65" t="s">
        <v>86</v>
      </c>
      <c r="C85" s="65"/>
      <c r="D85" s="65"/>
      <c r="E85" s="65"/>
      <c r="F85" s="65"/>
    </row>
    <row r="86" spans="1:10" ht="17.25" customHeight="1">
      <c r="C86" s="7"/>
      <c r="D86" s="7"/>
      <c r="E86" s="7"/>
      <c r="F86" s="7"/>
      <c r="G86" s="6"/>
      <c r="I86" s="51"/>
      <c r="J86" s="7"/>
    </row>
    <row r="87" spans="1:10">
      <c r="C87" s="7"/>
      <c r="D87" s="7"/>
      <c r="E87" s="7"/>
      <c r="F87" s="7"/>
      <c r="G87" s="6"/>
      <c r="H87" s="6"/>
      <c r="I87" s="51"/>
      <c r="J87" s="6"/>
    </row>
    <row r="89" spans="1:10">
      <c r="J89" s="6"/>
    </row>
    <row r="96" spans="1:10">
      <c r="A96" s="1"/>
      <c r="B96" s="41"/>
      <c r="G96" s="1"/>
      <c r="H96" s="1"/>
      <c r="I96" s="41"/>
      <c r="J96" s="1"/>
    </row>
    <row r="97" spans="1:10">
      <c r="A97" s="1"/>
      <c r="B97" s="41"/>
      <c r="G97" s="1"/>
      <c r="H97" s="1"/>
      <c r="I97" s="41"/>
      <c r="J97" s="1"/>
    </row>
    <row r="98" spans="1:10">
      <c r="A98" s="1"/>
      <c r="B98" s="41"/>
      <c r="G98" s="1"/>
      <c r="H98" s="1"/>
      <c r="I98" s="41"/>
      <c r="J98" s="1"/>
    </row>
    <row r="99" spans="1:10">
      <c r="A99" s="1"/>
      <c r="B99" s="41"/>
      <c r="G99" s="1"/>
      <c r="H99" s="1"/>
      <c r="I99" s="41"/>
      <c r="J99" s="1"/>
    </row>
    <row r="100" spans="1:10">
      <c r="A100" s="1"/>
      <c r="B100" s="41"/>
      <c r="G100" s="1"/>
      <c r="H100" s="1"/>
      <c r="I100" s="41"/>
      <c r="J100" s="1"/>
    </row>
    <row r="101" spans="1:10">
      <c r="A101" s="1"/>
      <c r="B101" s="41"/>
      <c r="G101" s="1"/>
      <c r="H101" s="1"/>
      <c r="I101" s="41"/>
      <c r="J101" s="1"/>
    </row>
    <row r="102" spans="1:10">
      <c r="A102" s="1"/>
      <c r="B102" s="41"/>
      <c r="G102" s="1"/>
      <c r="H102" s="1"/>
      <c r="I102" s="41"/>
      <c r="J102" s="1"/>
    </row>
    <row r="103" spans="1:10">
      <c r="A103" s="1"/>
      <c r="B103" s="41"/>
      <c r="G103" s="1"/>
      <c r="H103" s="1"/>
      <c r="I103" s="41"/>
      <c r="J103" s="1"/>
    </row>
    <row r="104" spans="1:10">
      <c r="A104" s="1"/>
      <c r="B104" s="41"/>
      <c r="G104" s="1"/>
      <c r="H104" s="1"/>
      <c r="I104" s="41"/>
      <c r="J104" s="1"/>
    </row>
    <row r="105" spans="1:10">
      <c r="A105" s="1"/>
      <c r="B105" s="41"/>
      <c r="G105" s="1"/>
      <c r="H105" s="1"/>
      <c r="I105" s="41"/>
      <c r="J105" s="1"/>
    </row>
    <row r="106" spans="1:10">
      <c r="A106" s="1"/>
      <c r="B106" s="41"/>
      <c r="G106" s="1"/>
      <c r="H106" s="1"/>
      <c r="I106" s="41"/>
      <c r="J106" s="1"/>
    </row>
    <row r="107" spans="1:10">
      <c r="A107" s="1"/>
      <c r="B107" s="41"/>
      <c r="G107" s="1"/>
      <c r="H107" s="1"/>
      <c r="I107" s="41"/>
      <c r="J107" s="1"/>
    </row>
    <row r="108" spans="1:10">
      <c r="A108" s="1"/>
      <c r="B108" s="41"/>
      <c r="G108" s="1"/>
      <c r="H108" s="1"/>
      <c r="I108" s="41"/>
      <c r="J108" s="1"/>
    </row>
    <row r="109" spans="1:10">
      <c r="A109" s="1"/>
      <c r="B109" s="41"/>
      <c r="G109" s="1"/>
      <c r="H109" s="1"/>
      <c r="I109" s="41"/>
      <c r="J109" s="1"/>
    </row>
    <row r="110" spans="1:10">
      <c r="A110" s="1"/>
      <c r="B110" s="41"/>
      <c r="G110" s="1"/>
      <c r="H110" s="1"/>
      <c r="I110" s="41"/>
      <c r="J110" s="1"/>
    </row>
    <row r="111" spans="1:10">
      <c r="A111" s="1"/>
      <c r="B111" s="41"/>
      <c r="G111" s="1"/>
      <c r="H111" s="1"/>
      <c r="I111" s="41"/>
      <c r="J111" s="1"/>
    </row>
    <row r="112" spans="1:10">
      <c r="A112" s="1"/>
      <c r="B112" s="41"/>
      <c r="G112" s="1"/>
      <c r="H112" s="1"/>
      <c r="I112" s="41"/>
      <c r="J112" s="1"/>
    </row>
    <row r="113" spans="1:10">
      <c r="A113" s="1"/>
      <c r="B113" s="41"/>
      <c r="G113" s="1"/>
      <c r="H113" s="1"/>
      <c r="I113" s="41"/>
      <c r="J113" s="1"/>
    </row>
    <row r="114" spans="1:10">
      <c r="A114" s="1"/>
      <c r="B114" s="41"/>
      <c r="G114" s="1"/>
      <c r="H114" s="1"/>
      <c r="I114" s="41"/>
      <c r="J114" s="1"/>
    </row>
    <row r="115" spans="1:10">
      <c r="A115" s="1"/>
      <c r="B115" s="41"/>
      <c r="G115" s="1"/>
      <c r="H115" s="1"/>
      <c r="I115" s="41"/>
      <c r="J115" s="1"/>
    </row>
    <row r="116" spans="1:10">
      <c r="A116" s="1"/>
      <c r="B116" s="41"/>
      <c r="G116" s="1"/>
      <c r="H116" s="1"/>
      <c r="I116" s="41"/>
      <c r="J116" s="1"/>
    </row>
  </sheetData>
  <mergeCells count="84">
    <mergeCell ref="G5:J5"/>
    <mergeCell ref="G3:J3"/>
    <mergeCell ref="C81:E81"/>
    <mergeCell ref="C80:E80"/>
    <mergeCell ref="C10:E10"/>
    <mergeCell ref="C11:E11"/>
    <mergeCell ref="A13:E13"/>
    <mergeCell ref="C14:E14"/>
    <mergeCell ref="C23:E23"/>
    <mergeCell ref="C58:E58"/>
    <mergeCell ref="C30:E30"/>
    <mergeCell ref="C56:E56"/>
    <mergeCell ref="C57:E57"/>
    <mergeCell ref="C55:E55"/>
    <mergeCell ref="C24:E24"/>
    <mergeCell ref="C25:E25"/>
    <mergeCell ref="C26:E26"/>
    <mergeCell ref="C27:E27"/>
    <mergeCell ref="C28:E28"/>
    <mergeCell ref="C41:E41"/>
    <mergeCell ref="C42:E42"/>
    <mergeCell ref="C43:E43"/>
    <mergeCell ref="C29:E29"/>
    <mergeCell ref="C31:E31"/>
    <mergeCell ref="C32:E32"/>
    <mergeCell ref="C39:E39"/>
    <mergeCell ref="C44:E44"/>
    <mergeCell ref="C15:E15"/>
    <mergeCell ref="C16:E16"/>
    <mergeCell ref="C17:E17"/>
    <mergeCell ref="C18:E18"/>
    <mergeCell ref="C19:E19"/>
    <mergeCell ref="C20:E20"/>
    <mergeCell ref="C21:E21"/>
    <mergeCell ref="C22:E22"/>
    <mergeCell ref="C33:E33"/>
    <mergeCell ref="C34:E34"/>
    <mergeCell ref="C35:E35"/>
    <mergeCell ref="C36:E36"/>
    <mergeCell ref="C40:E40"/>
    <mergeCell ref="C37:E37"/>
    <mergeCell ref="C38:E38"/>
    <mergeCell ref="C64:E64"/>
    <mergeCell ref="C45:E45"/>
    <mergeCell ref="C46:E46"/>
    <mergeCell ref="C47:E47"/>
    <mergeCell ref="C63:E63"/>
    <mergeCell ref="C51:E51"/>
    <mergeCell ref="C52:E52"/>
    <mergeCell ref="C53:E53"/>
    <mergeCell ref="C49:E49"/>
    <mergeCell ref="C50:E50"/>
    <mergeCell ref="C48:E48"/>
    <mergeCell ref="C59:E59"/>
    <mergeCell ref="C60:E60"/>
    <mergeCell ref="C61:E61"/>
    <mergeCell ref="C62:E62"/>
    <mergeCell ref="C54:E54"/>
    <mergeCell ref="C66:E66"/>
    <mergeCell ref="C67:E67"/>
    <mergeCell ref="C70:E70"/>
    <mergeCell ref="C68:E68"/>
    <mergeCell ref="C69:E69"/>
    <mergeCell ref="C72:E72"/>
    <mergeCell ref="C73:E73"/>
    <mergeCell ref="C74:E74"/>
    <mergeCell ref="C76:E76"/>
    <mergeCell ref="C75:E75"/>
    <mergeCell ref="B83:F83"/>
    <mergeCell ref="B85:F85"/>
    <mergeCell ref="C12:E12"/>
    <mergeCell ref="A7:J7"/>
    <mergeCell ref="A9:A10"/>
    <mergeCell ref="B9:E9"/>
    <mergeCell ref="F9:F10"/>
    <mergeCell ref="G9:G10"/>
    <mergeCell ref="H9:H10"/>
    <mergeCell ref="I9:I10"/>
    <mergeCell ref="J9:J10"/>
    <mergeCell ref="C77:E77"/>
    <mergeCell ref="C78:E78"/>
    <mergeCell ref="C79:E79"/>
    <mergeCell ref="A71:E71"/>
    <mergeCell ref="C65:E65"/>
  </mergeCells>
  <pageMargins left="0.24" right="0" top="0.17" bottom="0.17" header="0.2" footer="0.17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Իսահակյան գրադարան</vt:lpstr>
      <vt:lpstr>Sheet1</vt:lpstr>
      <vt:lpstr>Sheet2</vt:lpstr>
      <vt:lpstr>Sheet3</vt:lpstr>
      <vt:lpstr>'Իսահակյան գրադարան'!Print_Area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2014-03-10T06:08:46Z</dcterms:modified>
</cp:coreProperties>
</file>